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5A655CA7-AA78-444C-9A60-E6336EB7B3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Z39" i="9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"/>
  <c r="Y39" i="1" s="1"/>
  <c r="J39" i="1"/>
  <c r="W38" i="4"/>
  <c r="O38" i="4"/>
  <c r="G38" i="4"/>
  <c r="G40" i="4" s="1"/>
  <c r="H39" i="4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J40" i="1" s="1"/>
  <c r="H40" i="9"/>
  <c r="I39" i="9" s="1"/>
  <c r="I40" i="9" s="1"/>
  <c r="J40" i="9" s="1"/>
  <c r="H40" i="8"/>
  <c r="I39" i="8" s="1"/>
  <c r="I40" i="8" s="1"/>
  <c r="H40" i="4"/>
  <c r="I39" i="4" s="1"/>
  <c r="I40" i="4" s="1"/>
  <c r="X40" i="8"/>
  <c r="Z40" i="8" s="1"/>
  <c r="Z38" i="8"/>
  <c r="H40" i="6"/>
  <c r="I39" i="6" s="1"/>
  <c r="I40" i="6" s="1"/>
  <c r="Z38" i="4"/>
  <c r="X40" i="4"/>
  <c r="Z40" i="4" s="1"/>
  <c r="Z38" i="6"/>
  <c r="Y40" i="6"/>
  <c r="Y40" i="3"/>
  <c r="Z17" i="4"/>
  <c r="X38" i="6"/>
  <c r="X40" i="6" s="1"/>
  <c r="X38" i="1"/>
  <c r="X38" i="9"/>
  <c r="X38" i="7"/>
  <c r="X38" i="5"/>
  <c r="Z17" i="2"/>
  <c r="Z27" i="9"/>
  <c r="X38" i="3"/>
  <c r="X38" i="2"/>
  <c r="K39" i="6"/>
  <c r="J40" i="6"/>
  <c r="K39" i="8"/>
  <c r="J40" i="8"/>
  <c r="K39" i="4"/>
  <c r="J40" i="4"/>
  <c r="J40" i="3"/>
  <c r="K39" i="3"/>
  <c r="J40" i="2"/>
  <c r="K39" i="2"/>
  <c r="K39" i="5"/>
  <c r="J40" i="5"/>
  <c r="K39" i="7"/>
  <c r="J40" i="7"/>
  <c r="Z38" i="7" l="1"/>
  <c r="X40" i="7"/>
  <c r="Z40" i="7" s="1"/>
  <c r="Z38" i="1"/>
  <c r="X40" i="1"/>
  <c r="Z40" i="1" s="1"/>
  <c r="Z38" i="9"/>
  <c r="X40" i="9"/>
  <c r="Z40" i="9" s="1"/>
  <c r="K39" i="9"/>
  <c r="Z38" i="2"/>
  <c r="X40" i="2"/>
  <c r="Z40" i="2" s="1"/>
  <c r="Z40" i="6"/>
  <c r="X40" i="5"/>
  <c r="Z40" i="5" s="1"/>
  <c r="Z38" i="5"/>
  <c r="Z38" i="3"/>
  <c r="X40" i="3"/>
  <c r="Z40" i="3" s="1"/>
  <c r="K39" i="1"/>
  <c r="N39" i="1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40" i="2" l="1"/>
  <c r="O39" i="2"/>
  <c r="O39" i="4"/>
  <c r="N40" i="4"/>
  <c r="N40" i="8"/>
  <c r="O39" i="8"/>
  <c r="O39" i="1"/>
  <c r="N40" i="1"/>
  <c r="N40" i="5"/>
  <c r="O39" i="5"/>
  <c r="O39" i="3"/>
  <c r="N40" i="3"/>
  <c r="N40" i="6"/>
  <c r="O39" i="6"/>
  <c r="O39" i="7"/>
  <c r="N40" i="7"/>
  <c r="O39" i="9"/>
  <c r="N40" i="9"/>
  <c r="O40" i="7" l="1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R39" i="1"/>
  <c r="O40" i="1"/>
  <c r="P39" i="1" s="1"/>
  <c r="P40" i="1" s="1"/>
  <c r="Q39" i="1" s="1"/>
  <c r="Q40" i="1" s="1"/>
  <c r="R39" i="8"/>
  <c r="O40" i="8"/>
  <c r="P39" i="8" s="1"/>
  <c r="P40" i="8" s="1"/>
  <c r="Q39" i="8" s="1"/>
  <c r="Q40" i="8" s="1"/>
  <c r="O40" i="3"/>
  <c r="P39" i="3" s="1"/>
  <c r="P40" i="3" s="1"/>
  <c r="Q39" i="3" s="1"/>
  <c r="Q40" i="3" s="1"/>
  <c r="R39" i="3"/>
  <c r="R39" i="4"/>
  <c r="O40" i="4"/>
  <c r="P39" i="4" s="1"/>
  <c r="P40" i="4" s="1"/>
  <c r="Q39" i="4" s="1"/>
  <c r="Q40" i="4" s="1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R40" i="1" l="1"/>
  <c r="S39" i="1"/>
  <c r="S39" i="5"/>
  <c r="R40" i="5"/>
  <c r="S39" i="4"/>
  <c r="R40" i="4"/>
  <c r="R40" i="2"/>
  <c r="S39" i="2"/>
  <c r="R40" i="3"/>
  <c r="S39" i="3"/>
  <c r="R40" i="6"/>
  <c r="S39" i="6"/>
  <c r="R40" i="9"/>
  <c r="S39" i="9"/>
  <c r="S39" i="8"/>
  <c r="R40" i="8"/>
  <c r="R40" i="7"/>
  <c r="S39" i="7"/>
  <c r="V39" i="2" l="1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<sst xmlns="http://schemas.openxmlformats.org/spreadsheetml/2006/main" count="945" uniqueCount="75">
  <si>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</si>
  <si>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</si>
  <si>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</si>
  <si>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</si>
  <si>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</si>
  <si>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</si>
  <si>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</si>
  <si>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</si>
  <si>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</si>
  <si>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</si>
  <si>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</si>
  <si>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</si>
  <si>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</si>
  <si>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</si>
  <si>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</si>
  <si>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</si>
  <si>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</si>
  <si>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</si>
  <si>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</si>
  <si>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</si>
  <si>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</si>
  <si>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</si>
  <si>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</si>
  <si>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</si>
  <si>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</si>
  <si>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</si>
  <si>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</si>
  <si>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</si>
  <si>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</si>
  <si>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</si>
  <si>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</si>
  <si>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</si>
  <si>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</si>
  <si>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</si>
  <si>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</si>
  <si>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</si>
  <si>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</si>
  <si>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</si>
  <si>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</si>
  <si>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</si>
  <si>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</si>
  <si>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</si>
  <si>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</si>
  <si>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</si>
  <si>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</si>
  <si>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</si>
  <si>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</si>
  <si>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</si>
  <si>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</si>
  <si>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</si>
  <si>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</si>
  <si>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</si>
  <si>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</si>
  <si>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</si>
  <si>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</si>
  <si>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</si>
  <si>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</si>
  <si>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</si>
  <si>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</si>
  <si>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</si>
  <si>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</si>
  <si>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</si>
  <si>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</si>
  <si>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</si>
  <si>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2023 (Figures Finalised as at 2023/10/16)</t>
  </si>
  <si>
    <t>Free State: Mangaung (MAN) - Table C7 Quarterly Budgeted Cash Flows ( Waste management                                   ) for 1st Quarter ended 30 September 2023 (Figures Finalised as at 2023/10/16)</t>
  </si>
  <si>
    <t>Gauteng: City of Ekurhuleni (EKU) - Table C7 Quarterly Budgeted Cash Flows ( Waste management                                   ) for 1st Quarter ended 30 September 2023 (Figures Finalised as at 2023/10/16)</t>
  </si>
  <si>
    <t>Gauteng: City of Johannesburg (JHB) - Table C7 Quarterly Budgeted Cash Flows ( Waste management                                   ) for 1st Quarter ended 30 September 2023 (Figures Finalised as at 2023/10/16)</t>
  </si>
  <si>
    <t>Gauteng: City of Tshwane (TSH) - Table C7 Quarterly Budgeted Cash Flows ( Waste management                                   ) for 1st Quarter ended 30 September 2023 (Figures Finalised as at 2023/10/16)</t>
  </si>
  <si>
    <t>Kwazulu-Natal: eThekwini (ETH) - Table C7 Quarterly Budgeted Cash Flows ( Waste management                                   ) for 1st Quarter ended 30 September 2023 (Figures Finalised as at 2023/10/16)</t>
  </si>
  <si>
    <t>Western Cape: Cape Town (CPT)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</si>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</sst>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263524890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65881224</v>
      </c>
      <c r="Y6" s="20">
        <v>-65881224</v>
      </c>
      <c r="Z6" s="21">
        <v>-100</v>
      </c>
      <c r="AA6" s="22">
        <v>263524890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2672404183</v>
      </c>
      <c r="F7" s="20">
        <v>2672404183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433587765</v>
      </c>
      <c r="Y7" s="20">
        <v>-433587765</v>
      </c>
      <c r="Z7" s="21">
        <v>-100</v>
      </c>
      <c r="AA7" s="22">
        <v>2672404183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44341899</v>
      </c>
      <c r="F8" s="20">
        <v>44341899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10904712</v>
      </c>
      <c r="Y8" s="20">
        <v>-10904712</v>
      </c>
      <c r="Z8" s="21">
        <v>-100</v>
      </c>
      <c r="AA8" s="22">
        <v>44341899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2103237787</v>
      </c>
      <c r="F14" s="20">
        <v>2103237787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984805446</v>
      </c>
      <c r="Y14" s="20">
        <v>-980585872</v>
      </c>
      <c r="Z14" s="21">
        <v>-99.571532223228587</v>
      </c>
      <c r="AA14" s="22">
        <v>2103237787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5788802869</v>
      </c>
      <c r="F17" s="28">
        <f t="shared" si="0"/>
        <v>5788802869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1495179147</v>
      </c>
      <c r="Y17" s="28">
        <f t="shared" si="0"/>
        <v>-1490959573</v>
      </c>
      <c r="Z17" s="29">
        <f>+IF(X17&lt;&gt;0,+(Y17/X17)*100,0)</f>
        <v>-99.717788065164882</v>
      </c>
      <c r="AA17" s="30">
        <f>SUM(AA6:AA16)</f>
        <v>5788802869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-151972</v>
      </c>
      <c r="D23" s="40"/>
      <c r="E23" s="19">
        <v>151972</v>
      </c>
      <c r="F23" s="20">
        <v>151972</v>
      </c>
      <c r="G23" s="36">
        <v>-8135</v>
      </c>
      <c r="H23" s="36">
        <v>8135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37993</v>
      </c>
      <c r="Y23" s="36">
        <v>-37993</v>
      </c>
      <c r="Z23" s="37">
        <v>-100</v>
      </c>
      <c r="AA23" s="38">
        <v>151972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-196214298</v>
      </c>
      <c r="F27" s="28">
        <f t="shared" si="1"/>
        <v>-196214298</v>
      </c>
      <c r="G27" s="28">
        <f t="shared" si="1"/>
        <v>-8135</v>
      </c>
      <c r="H27" s="28">
        <f t="shared" si="1"/>
        <v>8135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37993</v>
      </c>
      <c r="Y27" s="28">
        <f t="shared" si="1"/>
        <v>-37993</v>
      </c>
      <c r="Z27" s="29">
        <f>+IF(X27&lt;&gt;0,+(Y27/X27)*100,0)</f>
        <v>-100</v>
      </c>
      <c r="AA27" s="30">
        <f>SUM(AA21:AA26)</f>
        <v>-196214298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-965206</v>
      </c>
      <c r="D33" s="18"/>
      <c r="E33" s="19">
        <v>-499795</v>
      </c>
      <c r="F33" s="20">
        <v>-499795</v>
      </c>
      <c r="G33" s="20">
        <v>-15041</v>
      </c>
      <c r="H33" s="36">
        <v>-3225</v>
      </c>
      <c r="I33" s="36">
        <v>2616</v>
      </c>
      <c r="J33" s="36">
        <v>-15650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-15650</v>
      </c>
      <c r="X33" s="36"/>
      <c r="Y33" s="20">
        <v>-15650</v>
      </c>
      <c r="Z33" s="21"/>
      <c r="AA33" s="22">
        <v>-499795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-499795</v>
      </c>
      <c r="F36" s="28">
        <f t="shared" si="2"/>
        <v>-499795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-15650</v>
      </c>
      <c r="X36" s="28">
        <f t="shared" si="2"/>
        <v>0</v>
      </c>
      <c r="Y36" s="28">
        <f t="shared" si="2"/>
        <v>-15650</v>
      </c>
      <c r="Z36" s="29">
        <f>+IF(X36&lt;&gt;0,+(Y36/X36)*100,0)</f>
        <v>0</v>
      </c>
      <c r="AA36" s="30">
        <f>SUM(AA31:AA35)</f>
        <v>-499795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-1117178</v>
      </c>
      <c r="D38" s="32">
        <f>+D17+D27+D36</f>
        <v>0</v>
      </c>
      <c r="E38" s="33">
        <f t="shared" si="3"/>
        <v>5592088776</v>
      </c>
      <c r="F38" s="2">
        <f t="shared" si="3"/>
        <v>5592088776</v>
      </c>
      <c r="G38" s="2">
        <f t="shared" si="3"/>
        <v>-23176</v>
      </c>
      <c r="H38" s="2">
        <f t="shared" si="3"/>
        <v>4910</v>
      </c>
      <c r="I38" s="2">
        <f t="shared" si="3"/>
        <v>4222190</v>
      </c>
      <c r="J38" s="2">
        <f t="shared" si="3"/>
        <v>4203924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4203924</v>
      </c>
      <c r="X38" s="2">
        <f t="shared" si="3"/>
        <v>1495217140</v>
      </c>
      <c r="Y38" s="2">
        <f t="shared" si="3"/>
        <v>-1491013216</v>
      </c>
      <c r="Z38" s="34">
        <f>+IF(X38&lt;&gt;0,+(Y38/X38)*100,0)</f>
        <v>-99.718841906801586</v>
      </c>
      <c r="AA38" s="35">
        <f>+AA17+AA27+AA36</f>
        <v>5592088776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-23176</v>
      </c>
      <c r="I39" s="2">
        <f>+H40+I60</f>
        <v>-18266</v>
      </c>
      <c r="J39" s="2">
        <f>+G39</f>
        <v>0</v>
      </c>
      <c r="K39" s="2">
        <f>+I40+K60</f>
        <v>4203924</v>
      </c>
      <c r="L39" s="2">
        <f>+K40+L60</f>
        <v>4203924</v>
      </c>
      <c r="M39" s="2">
        <f>+L40+M60</f>
        <v>4203924</v>
      </c>
      <c r="N39" s="2">
        <f>+K39</f>
        <v>4203924</v>
      </c>
      <c r="O39" s="2">
        <f>+M40+O60</f>
        <v>4203924</v>
      </c>
      <c r="P39" s="2">
        <f>+O40+P60</f>
        <v>4203924</v>
      </c>
      <c r="Q39" s="2">
        <f>+P40+Q60</f>
        <v>4203924</v>
      </c>
      <c r="R39" s="2">
        <f>+O39</f>
        <v>4203924</v>
      </c>
      <c r="S39" s="2">
        <f>+Q40+S60</f>
        <v>4203924</v>
      </c>
      <c r="T39" s="2">
        <f>+S40+T60</f>
        <v>4203924</v>
      </c>
      <c r="U39" s="2">
        <f>+T40+U60</f>
        <v>4203924</v>
      </c>
      <c r="V39" s="2">
        <f>+S39</f>
        <v>4203924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-1117178</v>
      </c>
      <c r="D40" s="43">
        <f t="shared" ref="D40:AA40" si="4">+D38+D39</f>
        <v>0</v>
      </c>
      <c r="E40" s="44">
        <f t="shared" si="4"/>
        <v>5592088776</v>
      </c>
      <c r="F40" s="45">
        <f t="shared" si="4"/>
        <v>5592088776</v>
      </c>
      <c r="G40" s="45">
        <f t="shared" si="4"/>
        <v>-23176</v>
      </c>
      <c r="H40" s="45">
        <f t="shared" si="4"/>
        <v>-18266</v>
      </c>
      <c r="I40" s="45">
        <f t="shared" si="4"/>
        <v>4203924</v>
      </c>
      <c r="J40" s="45">
        <f>+I40</f>
        <v>4203924</v>
      </c>
      <c r="K40" s="45">
        <f t="shared" si="4"/>
        <v>4203924</v>
      </c>
      <c r="L40" s="45">
        <f t="shared" si="4"/>
        <v>4203924</v>
      </c>
      <c r="M40" s="45">
        <f t="shared" si="4"/>
        <v>4203924</v>
      </c>
      <c r="N40" s="45">
        <f>+M40</f>
        <v>4203924</v>
      </c>
      <c r="O40" s="45">
        <f t="shared" si="4"/>
        <v>4203924</v>
      </c>
      <c r="P40" s="45">
        <f t="shared" si="4"/>
        <v>4203924</v>
      </c>
      <c r="Q40" s="45">
        <f t="shared" si="4"/>
        <v>4203924</v>
      </c>
      <c r="R40" s="45">
        <f>+Q40</f>
        <v>4203924</v>
      </c>
      <c r="S40" s="45">
        <f t="shared" si="4"/>
        <v>4203924</v>
      </c>
      <c r="T40" s="45">
        <f t="shared" si="4"/>
        <v>4203924</v>
      </c>
      <c r="U40" s="45">
        <f t="shared" si="4"/>
        <v>4203924</v>
      </c>
      <c r="V40" s="45">
        <f>+U40</f>
        <v>4203924</v>
      </c>
      <c r="W40" s="45">
        <f>+V40</f>
        <v>4203924</v>
      </c>
      <c r="X40" s="45">
        <f t="shared" si="4"/>
        <v>1495217140</v>
      </c>
      <c r="Y40" s="45">
        <f t="shared" si="4"/>
        <v>-1491013216</v>
      </c>
      <c r="Z40" s="46">
        <f>+IF(X40&lt;&gt;0,+(Y40/X40)*100,0)</f>
        <v>-99.718841906801586</v>
      </c>
      <c r="AA40" s="47">
        <f t="shared" si="4"/>
        <v>5592088776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263524890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65881224</v>
      </c>
      <c r="Y6" s="20">
        <v>-65881224</v>
      </c>
      <c r="Z6" s="21">
        <v>-100</v>
      </c>
      <c r="AA6" s="22">
        <v>263524890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14500000</v>
      </c>
      <c r="F7" s="20">
        <v>14500000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3624999</v>
      </c>
      <c r="Y7" s="20">
        <v>-3624999</v>
      </c>
      <c r="Z7" s="21">
        <v>-100</v>
      </c>
      <c r="AA7" s="22">
        <v>14500000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-469764500</v>
      </c>
      <c r="F14" s="20">
        <v>-469764500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-117441126</v>
      </c>
      <c r="Y14" s="20">
        <v>117441126</v>
      </c>
      <c r="Z14" s="21">
        <v>-100</v>
      </c>
      <c r="AA14" s="22">
        <v>-469764500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-191739610</v>
      </c>
      <c r="F17" s="28">
        <f t="shared" si="0"/>
        <v>-191739610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-47934903</v>
      </c>
      <c r="Y17" s="28">
        <f t="shared" si="0"/>
        <v>47934903</v>
      </c>
      <c r="Z17" s="29">
        <f>+IF(X17&lt;&gt;0,+(Y17/X17)*100,0)</f>
        <v>-100</v>
      </c>
      <c r="AA17" s="30">
        <f>SUM(AA6:AA16)</f>
        <v>-191739610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-191739610</v>
      </c>
      <c r="F38" s="2">
        <f t="shared" si="3"/>
        <v>-191739610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-47934903</v>
      </c>
      <c r="Y38" s="2">
        <f t="shared" si="3"/>
        <v>47934903</v>
      </c>
      <c r="Z38" s="34">
        <f>+IF(X38&lt;&gt;0,+(Y38/X38)*100,0)</f>
        <v>-100</v>
      </c>
      <c r="AA38" s="35">
        <f>+AA17+AA27+AA36</f>
        <v>-191739610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-191739610</v>
      </c>
      <c r="F40" s="45">
        <f t="shared" si="4"/>
        <v>-191739610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-47934903</v>
      </c>
      <c r="Y40" s="45">
        <f t="shared" si="4"/>
        <v>47934903</v>
      </c>
      <c r="Z40" s="46">
        <f>+IF(X40&lt;&gt;0,+(Y40/X40)*100,0)</f>
        <v>-100</v>
      </c>
      <c r="AA40" s="47">
        <f t="shared" si="4"/>
        <v>-191739610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1719851063</v>
      </c>
      <c r="F7" s="20">
        <v>1719851063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429962766</v>
      </c>
      <c r="Y7" s="20">
        <v>-429962766</v>
      </c>
      <c r="Z7" s="21">
        <v>-100</v>
      </c>
      <c r="AA7" s="22">
        <v>1719851063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43618849</v>
      </c>
      <c r="F8" s="20">
        <v>43618849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10904712</v>
      </c>
      <c r="Y8" s="20">
        <v>-10904712</v>
      </c>
      <c r="Z8" s="21">
        <v>-100</v>
      </c>
      <c r="AA8" s="22">
        <v>43618849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4408986287</v>
      </c>
      <c r="F14" s="20">
        <v>4408986287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1102246572</v>
      </c>
      <c r="Y14" s="20">
        <v>-1098026998</v>
      </c>
      <c r="Z14" s="21">
        <v>-99.617184202955272</v>
      </c>
      <c r="AA14" s="22">
        <v>4408986287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6172456199</v>
      </c>
      <c r="F17" s="28">
        <f t="shared" si="0"/>
        <v>6172456199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1543114050</v>
      </c>
      <c r="Y17" s="28">
        <f t="shared" si="0"/>
        <v>-1538894476</v>
      </c>
      <c r="Z17" s="29">
        <f>+IF(X17&lt;&gt;0,+(Y17/X17)*100,0)</f>
        <v>-99.726554625045367</v>
      </c>
      <c r="AA17" s="30">
        <f>SUM(AA6:AA16)</f>
        <v>6172456199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6172456199</v>
      </c>
      <c r="F38" s="2">
        <f t="shared" si="3"/>
        <v>6172456199</v>
      </c>
      <c r="G38" s="2">
        <f t="shared" si="3"/>
        <v>0</v>
      </c>
      <c r="H38" s="2">
        <f t="shared" si="3"/>
        <v>0</v>
      </c>
      <c r="I38" s="2">
        <f t="shared" si="3"/>
        <v>4219574</v>
      </c>
      <c r="J38" s="2">
        <f t="shared" si="3"/>
        <v>4219574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4219574</v>
      </c>
      <c r="X38" s="2">
        <f t="shared" si="3"/>
        <v>1543114050</v>
      </c>
      <c r="Y38" s="2">
        <f t="shared" si="3"/>
        <v>-1538894476</v>
      </c>
      <c r="Z38" s="34">
        <f>+IF(X38&lt;&gt;0,+(Y38/X38)*100,0)</f>
        <v>-99.726554625045367</v>
      </c>
      <c r="AA38" s="35">
        <f>+AA17+AA27+AA36</f>
        <v>6172456199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4219574</v>
      </c>
      <c r="L39" s="2">
        <f>+K40+L60</f>
        <v>4219574</v>
      </c>
      <c r="M39" s="2">
        <f>+L40+M60</f>
        <v>4219574</v>
      </c>
      <c r="N39" s="2">
        <f>+K39</f>
        <v>4219574</v>
      </c>
      <c r="O39" s="2">
        <f>+M40+O60</f>
        <v>4219574</v>
      </c>
      <c r="P39" s="2">
        <f>+O40+P60</f>
        <v>4219574</v>
      </c>
      <c r="Q39" s="2">
        <f>+P40+Q60</f>
        <v>4219574</v>
      </c>
      <c r="R39" s="2">
        <f>+O39</f>
        <v>4219574</v>
      </c>
      <c r="S39" s="2">
        <f>+Q40+S60</f>
        <v>4219574</v>
      </c>
      <c r="T39" s="2">
        <f>+S40+T60</f>
        <v>4219574</v>
      </c>
      <c r="U39" s="2">
        <f>+T40+U60</f>
        <v>4219574</v>
      </c>
      <c r="V39" s="2">
        <f>+S39</f>
        <v>4219574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6172456199</v>
      </c>
      <c r="F40" s="45">
        <f t="shared" si="4"/>
        <v>6172456199</v>
      </c>
      <c r="G40" s="45">
        <f t="shared" si="4"/>
        <v>0</v>
      </c>
      <c r="H40" s="45">
        <f t="shared" si="4"/>
        <v>0</v>
      </c>
      <c r="I40" s="45">
        <f t="shared" si="4"/>
        <v>4219574</v>
      </c>
      <c r="J40" s="45">
        <f>+I40</f>
        <v>4219574</v>
      </c>
      <c r="K40" s="45">
        <f t="shared" si="4"/>
        <v>4219574</v>
      </c>
      <c r="L40" s="45">
        <f t="shared" si="4"/>
        <v>4219574</v>
      </c>
      <c r="M40" s="45">
        <f t="shared" si="4"/>
        <v>4219574</v>
      </c>
      <c r="N40" s="45">
        <f>+M40</f>
        <v>4219574</v>
      </c>
      <c r="O40" s="45">
        <f t="shared" si="4"/>
        <v>4219574</v>
      </c>
      <c r="P40" s="45">
        <f t="shared" si="4"/>
        <v>4219574</v>
      </c>
      <c r="Q40" s="45">
        <f t="shared" si="4"/>
        <v>4219574</v>
      </c>
      <c r="R40" s="45">
        <f>+Q40</f>
        <v>4219574</v>
      </c>
      <c r="S40" s="45">
        <f t="shared" si="4"/>
        <v>4219574</v>
      </c>
      <c r="T40" s="45">
        <f t="shared" si="4"/>
        <v>4219574</v>
      </c>
      <c r="U40" s="45">
        <f t="shared" si="4"/>
        <v>4219574</v>
      </c>
      <c r="V40" s="45">
        <f>+U40</f>
        <v>4219574</v>
      </c>
      <c r="W40" s="45">
        <f>+V40</f>
        <v>4219574</v>
      </c>
      <c r="X40" s="45">
        <f t="shared" si="4"/>
        <v>1543114050</v>
      </c>
      <c r="Y40" s="45">
        <f t="shared" si="4"/>
        <v>-1538894476</v>
      </c>
      <c r="Z40" s="46">
        <f>+IF(X40&lt;&gt;0,+(Y40/X40)*100,0)</f>
        <v>-99.726554625045367</v>
      </c>
      <c r="AA40" s="47">
        <f t="shared" si="4"/>
        <v>6172456199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938053120</v>
      </c>
      <c r="F7" s="20">
        <v>938053120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938053120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723050</v>
      </c>
      <c r="F8" s="20">
        <v>723050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723050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-1835984000</v>
      </c>
      <c r="F14" s="20">
        <v>-1835984000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-1835984000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-191913720</v>
      </c>
      <c r="F17" s="28">
        <f t="shared" si="0"/>
        <v>-191913720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-191913720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-151972</v>
      </c>
      <c r="D23" s="40"/>
      <c r="E23" s="19">
        <v>151972</v>
      </c>
      <c r="F23" s="20">
        <v>151972</v>
      </c>
      <c r="G23" s="36">
        <v>-8135</v>
      </c>
      <c r="H23" s="36">
        <v>8135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37993</v>
      </c>
      <c r="Y23" s="36">
        <v>-37993</v>
      </c>
      <c r="Z23" s="37">
        <v>-100</v>
      </c>
      <c r="AA23" s="38">
        <v>151972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-196214298</v>
      </c>
      <c r="F27" s="28">
        <f t="shared" si="1"/>
        <v>-196214298</v>
      </c>
      <c r="G27" s="28">
        <f t="shared" si="1"/>
        <v>-8135</v>
      </c>
      <c r="H27" s="28">
        <f t="shared" si="1"/>
        <v>8135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37993</v>
      </c>
      <c r="Y27" s="28">
        <f t="shared" si="1"/>
        <v>-37993</v>
      </c>
      <c r="Z27" s="29">
        <f>+IF(X27&lt;&gt;0,+(Y27/X27)*100,0)</f>
        <v>-100</v>
      </c>
      <c r="AA27" s="30">
        <f>SUM(AA21:AA26)</f>
        <v>-196214298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-151972</v>
      </c>
      <c r="D38" s="32">
        <f>+D17+D27+D36</f>
        <v>0</v>
      </c>
      <c r="E38" s="33">
        <f t="shared" si="3"/>
        <v>-388128018</v>
      </c>
      <c r="F38" s="2">
        <f t="shared" si="3"/>
        <v>-388128018</v>
      </c>
      <c r="G38" s="2">
        <f t="shared" si="3"/>
        <v>-8135</v>
      </c>
      <c r="H38" s="2">
        <f t="shared" si="3"/>
        <v>8135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37993</v>
      </c>
      <c r="Y38" s="2">
        <f t="shared" si="3"/>
        <v>-37993</v>
      </c>
      <c r="Z38" s="34">
        <f>+IF(X38&lt;&gt;0,+(Y38/X38)*100,0)</f>
        <v>-100</v>
      </c>
      <c r="AA38" s="35">
        <f>+AA17+AA27+AA36</f>
        <v>-388128018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-8135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-151972</v>
      </c>
      <c r="D40" s="43">
        <f t="shared" ref="D40:AA40" si="4">+D38+D39</f>
        <v>0</v>
      </c>
      <c r="E40" s="44">
        <f t="shared" si="4"/>
        <v>-388128018</v>
      </c>
      <c r="F40" s="45">
        <f t="shared" si="4"/>
        <v>-388128018</v>
      </c>
      <c r="G40" s="45">
        <f t="shared" si="4"/>
        <v>-8135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37993</v>
      </c>
      <c r="Y40" s="45">
        <f t="shared" si="4"/>
        <v>-37993</v>
      </c>
      <c r="Z40" s="46">
        <f>+IF(X40&lt;&gt;0,+(Y40/X40)*100,0)</f>
        <v>-100</v>
      </c>
      <c r="AA40" s="47">
        <f t="shared" si="4"/>
        <v>-388128018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-965206</v>
      </c>
      <c r="D33" s="18"/>
      <c r="E33" s="19">
        <v>-499795</v>
      </c>
      <c r="F33" s="20">
        <v>-499795</v>
      </c>
      <c r="G33" s="20">
        <v>-15041</v>
      </c>
      <c r="H33" s="36">
        <v>-3225</v>
      </c>
      <c r="I33" s="36">
        <v>2616</v>
      </c>
      <c r="J33" s="36">
        <v>-15650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-15650</v>
      </c>
      <c r="X33" s="36"/>
      <c r="Y33" s="20">
        <v>-15650</v>
      </c>
      <c r="Z33" s="21"/>
      <c r="AA33" s="22">
        <v>-499795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-499795</v>
      </c>
      <c r="F36" s="28">
        <f t="shared" si="2"/>
        <v>-499795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-15650</v>
      </c>
      <c r="X36" s="28">
        <f t="shared" si="2"/>
        <v>0</v>
      </c>
      <c r="Y36" s="28">
        <f t="shared" si="2"/>
        <v>-15650</v>
      </c>
      <c r="Z36" s="29">
        <f>+IF(X36&lt;&gt;0,+(Y36/X36)*100,0)</f>
        <v>0</v>
      </c>
      <c r="AA36" s="30">
        <f>SUM(AA31:AA35)</f>
        <v>-499795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-965206</v>
      </c>
      <c r="D38" s="32">
        <f>+D17+D27+D36</f>
        <v>0</v>
      </c>
      <c r="E38" s="33">
        <f t="shared" si="3"/>
        <v>-499795</v>
      </c>
      <c r="F38" s="2">
        <f t="shared" si="3"/>
        <v>-499795</v>
      </c>
      <c r="G38" s="2">
        <f t="shared" si="3"/>
        <v>-15041</v>
      </c>
      <c r="H38" s="2">
        <f t="shared" si="3"/>
        <v>-3225</v>
      </c>
      <c r="I38" s="2">
        <f t="shared" si="3"/>
        <v>2616</v>
      </c>
      <c r="J38" s="2">
        <f t="shared" si="3"/>
        <v>-15650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-15650</v>
      </c>
      <c r="X38" s="2">
        <f t="shared" si="3"/>
        <v>0</v>
      </c>
      <c r="Y38" s="2">
        <f t="shared" si="3"/>
        <v>-15650</v>
      </c>
      <c r="Z38" s="34">
        <f>+IF(X38&lt;&gt;0,+(Y38/X38)*100,0)</f>
        <v>0</v>
      </c>
      <c r="AA38" s="35">
        <f>+AA17+AA27+AA36</f>
        <v>-499795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-15041</v>
      </c>
      <c r="I39" s="2">
        <f>+H40+I60</f>
        <v>-18266</v>
      </c>
      <c r="J39" s="2">
        <f>+G39</f>
        <v>0</v>
      </c>
      <c r="K39" s="2">
        <f>+I40+K60</f>
        <v>-15650</v>
      </c>
      <c r="L39" s="2">
        <f>+K40+L60</f>
        <v>-15650</v>
      </c>
      <c r="M39" s="2">
        <f>+L40+M60</f>
        <v>-15650</v>
      </c>
      <c r="N39" s="2">
        <f>+K39</f>
        <v>-15650</v>
      </c>
      <c r="O39" s="2">
        <f>+M40+O60</f>
        <v>-15650</v>
      </c>
      <c r="P39" s="2">
        <f>+O40+P60</f>
        <v>-15650</v>
      </c>
      <c r="Q39" s="2">
        <f>+P40+Q60</f>
        <v>-15650</v>
      </c>
      <c r="R39" s="2">
        <f>+O39</f>
        <v>-15650</v>
      </c>
      <c r="S39" s="2">
        <f>+Q40+S60</f>
        <v>-15650</v>
      </c>
      <c r="T39" s="2">
        <f>+S40+T60</f>
        <v>-15650</v>
      </c>
      <c r="U39" s="2">
        <f>+T40+U60</f>
        <v>-15650</v>
      </c>
      <c r="V39" s="2">
        <f>+S39</f>
        <v>-15650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-965206</v>
      </c>
      <c r="D40" s="43">
        <f t="shared" ref="D40:AA40" si="4">+D38+D39</f>
        <v>0</v>
      </c>
      <c r="E40" s="44">
        <f t="shared" si="4"/>
        <v>-499795</v>
      </c>
      <c r="F40" s="45">
        <f t="shared" si="4"/>
        <v>-499795</v>
      </c>
      <c r="G40" s="45">
        <f t="shared" si="4"/>
        <v>-15041</v>
      </c>
      <c r="H40" s="45">
        <f t="shared" si="4"/>
        <v>-18266</v>
      </c>
      <c r="I40" s="45">
        <f t="shared" si="4"/>
        <v>-15650</v>
      </c>
      <c r="J40" s="45">
        <f>+I40</f>
        <v>-15650</v>
      </c>
      <c r="K40" s="45">
        <f t="shared" si="4"/>
        <v>-15650</v>
      </c>
      <c r="L40" s="45">
        <f t="shared" si="4"/>
        <v>-15650</v>
      </c>
      <c r="M40" s="45">
        <f t="shared" si="4"/>
        <v>-15650</v>
      </c>
      <c r="N40" s="45">
        <f>+M40</f>
        <v>-15650</v>
      </c>
      <c r="O40" s="45">
        <f t="shared" si="4"/>
        <v>-15650</v>
      </c>
      <c r="P40" s="45">
        <f t="shared" si="4"/>
        <v>-15650</v>
      </c>
      <c r="Q40" s="45">
        <f t="shared" si="4"/>
        <v>-15650</v>
      </c>
      <c r="R40" s="45">
        <f>+Q40</f>
        <v>-15650</v>
      </c>
      <c r="S40" s="45">
        <f t="shared" si="4"/>
        <v>-15650</v>
      </c>
      <c r="T40" s="45">
        <f t="shared" si="4"/>
        <v>-15650</v>
      </c>
      <c r="U40" s="45">
        <f t="shared" si="4"/>
        <v>-15650</v>
      </c>
      <c r="V40" s="45">
        <f>+U40</f>
        <v>-15650</v>
      </c>
      <c r="W40" s="45">
        <f>+V40</f>
        <v>-15650</v>
      </c>
      <c r="X40" s="45">
        <f t="shared" si="4"/>
        <v>0</v>
      </c>
      <c r="Y40" s="45">
        <f t="shared" si="4"/>
        <v>-15650</v>
      </c>
      <c r="Z40" s="46">
        <f>+IF(X40&lt;&gt;0,+(Y40/X40)*100,0)</f>
        <v>0</v>
      </c>
      <c r="AA40" s="47">
        <f t="shared" si="4"/>
        <v>-499795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8B70B5-7317-402B-8234-6037D4DB37AE}"/>
</file>

<file path=customXml/itemProps2.xml><?xml version="1.0" encoding="utf-8"?>
<ds:datastoreItem xmlns:ds="http://schemas.openxmlformats.org/officeDocument/2006/customXml" ds:itemID="{81CEA739-8BD1-4C66-9371-46036EE5F898}"/>
</file>

<file path=customXml/itemProps3.xml><?xml version="1.0" encoding="utf-8"?>
<ds:datastoreItem xmlns:ds="http://schemas.openxmlformats.org/officeDocument/2006/customXml" ds:itemID="{2AB4393C-F3BA-4EEA-BB69-B1A7834986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2023-11-02T10:49:54Z</dcterms:created>
  <dcterms:modified xsi:type="dcterms:W3CDTF">2023-11-02T10:50:50Z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